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671_1 OB příprava 07_2024\Přílohy VZD\"/>
    </mc:Choice>
  </mc:AlternateContent>
  <xr:revisionPtr revIDLastSave="0" documentId="13_ncr:1_{173B7E72-78ED-4D75-873C-0AF6C3D75A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<sst xmlns="http://schemas.openxmlformats.org/spreadsheetml/2006/main" count="703" uniqueCount="378">
  <si>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</si>
  <si>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</si>
  <si>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</si>
  <si>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</si>
  <si>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</si>
  <si>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</si>
  <si>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</si>
  <si>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</si>
  <si>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</si>
  <si>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</si>
  <si>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</si>
  <si>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</si>
  <si>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</si>
  <si>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</si>
  <si>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</si>
  <si>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</si>
  <si>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</si>
  <si>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</si>
  <si>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</si>
  <si>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</si>
  <si>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</si>
  <si>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</si>
  <si>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</si>
  <si>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</si>
  <si>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</si>
  <si>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</si>
  <si>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</si>
  <si>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</si>
  <si>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</si>
  <si>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</si>
  <si>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</si>
  <si>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</si>
  <si>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</si>
  <si>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</si>
  <si>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</si>
  <si>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</si>
  <si>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</si>
  <si>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</si>
  <si>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</si>
  <si>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</si>
  <si>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</si>
  <si>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</si>
  <si>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</si>
  <si>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</si>
  <si>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</si>
  <si>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</si>
  <si>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</si>
  <si>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</si>
  <si>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</si>
  <si>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</si>
  <si>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</si>
  <si>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</si>
  <si>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</si>
  <si>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</si>
  <si>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</si>
  <si>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</si>
  <si>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</si>
  <si>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</si>
  <si>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</si>
  <si>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</si>
  <si>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</si>
  <si>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</si>
  <si>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</si>
  <si>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</si>
  <si>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</si>
  <si>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</si>
  <si>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</si>
  <si>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</si>
  <si>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</si>
  <si>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</si>
  <si>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</si>
  <si>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</si>
  <si>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</si>
  <si>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</si>
  <si>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</si>
  <si>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</si>
  <si>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</si>
  <si>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</si>
  <si>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</si>
  <si>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</si>
  <si>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</si>
  <si>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</si>
  <si>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</si>
  <si>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</si>
  <si>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</si>
  <si>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</si>
  <si>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</si>
  <si>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</si>
  <si>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</si>
  <si>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</si>
  <si>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</si>
  <si>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</si>
  <si>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</si>
  <si>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</si>
  <si>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</si>
  <si>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</si>
  <si>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</si>
  <si>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</si>
  <si>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</si>
  <si>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</si>
  <si>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</si>
  <si>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</si>
  <si>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</si>
  <si>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</si>
  <si>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</si>
  <si>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</si>
  <si>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</si>
  <si>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</si>
  <si>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</si>
  <si>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</si>
  <si>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</si>
  <si>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</si>
  <si>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</si>
  <si>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</si>
  <si>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</si>
  <si>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</si>
  <si>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</si>
  <si>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</si>
  <si>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</si>
  <si>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</si>
  <si>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</si>
  <si>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</si>
  <si>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</si>
  <si>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</si>
  <si>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</si>
  <si>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</si>
  <si>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</si>
  <si>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</si>
  <si>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</si>
  <si>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</si>
  <si>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</si>
  <si>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</si>
  <si>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</si>
  <si>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</si>
  <si>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</si>
  <si>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</si>
  <si>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</si>
  <si>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</si>
  <si>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</si>
  <si>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</si>
  <si>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</si>
  <si>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</si>
  <si>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</si>
  <si>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</si>
  <si>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</si>
  <si>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</si>
  <si>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</si>
  <si>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</si>
  <si>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</si>
  <si>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</si>
  <si>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</si>
  <si>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</si>
  <si>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</si>
  <si>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</si>
  <si>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</si>
  <si>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</si>
  <si>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</si>
  <si>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</si>
  <si>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</si>
  <si>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</si>
  <si>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</si>
  <si>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</si>
  <si>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</si>
  <si>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</si>
  <si>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</si>
  <si>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</si>
  <si>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</si>
  <si>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</si>
  <si>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</si>
  <si>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</si>
  <si>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</si>
  <si>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</si>
  <si>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</si>
  <si>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</si>
  <si>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</si>
  <si>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</si>
  <si>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</si>
  <si>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</si>
  <si>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</si>
  <si>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</si>
  <si>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</si>
  <si>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</si>
  <si>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</si>
  <si>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</si>
  <si>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</si>
  <si>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</si>
  <si>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</si>
  <si>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</si>
  <si>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</si>
  <si>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</si>
  <si>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</si>
  <si>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</si>
  <si>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</si>
  <si>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</si>
  <si>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</si>
  <si>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</si>
  <si>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</si>
  <si>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</si>
  <si>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</si>
  <si>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</si>
  <si>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</si>
  <si>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</si>
  <si>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</si>
  <si>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</si>
  <si>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</si>
  <si>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</si>
  <si>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</si>
  <si>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</si>
  <si>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</si>
  <si>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</si>
  <si>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</si>
  <si>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</si>
  <si>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</si>
  <si>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</si>
  <si>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</si>
  <si>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</si>
  <si>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</si>
  <si>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</si>
  <si>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</si>
  <si>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</si>
  <si>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</si>
  <si>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</si>
  <si>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</si>
  <si>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</si>
  <si>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</si>
  <si>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</si>
  <si>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</si>
  <si>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</si>
  <si>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</si>
  <si>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</si>
  <si>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</si>
  <si>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</si>
  <si>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</si>
  <si>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</si>
  <si>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</si>
  <si>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</si>
  <si>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</si>
  <si>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</si>
  <si>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</si>
  <si>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</si>
  <si>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</si>
  <si>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</si>
  <si>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</si>
  <si>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</si>
  <si>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</si>
  <si>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</si>
  <si>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</si>
  <si>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</si>
  <si>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</si>
  <si>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</si>
  <si>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</si>
  <si>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</si>
  <si>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</si>
  <si>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</si>
  <si>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</si>
  <si>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</si>
  <si>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</si>
  <si>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</si>
  <si>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</si>
  <si>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</si>
  <si>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</si>
  <si>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</si>
  <si>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</si>
  <si>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</si>
  <si>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</si>
  <si>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</si>
  <si>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</si>
  <si>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</si>
  <si>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</si>
  <si>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</si>
  <si>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</si>
  <si>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</si>
  <si>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</si>
  <si>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</si>
  <si>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</si>
  <si>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</si>
  <si>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</si>
  <si>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</si>
  <si>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</si>
  <si>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</si>
  <si>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</si>
  <si>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</si>
  <si>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</si>
  <si>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</si>
  <si>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</si>
  <si>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</si>
  <si>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</si>
  <si>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</si>
  <si>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</si>
  <si>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</si>
  <si>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</si>
  <si>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</si>
  <si>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</si>
  <si>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</si>
  <si>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</si>
  <si>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</si>
  <si>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</si>
  <si>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</si>
  <si>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</si>
  <si>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</si>
  <si>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</si>
  <si>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</si>
  <si>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</si>
  <si>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</si>
  <si>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</si>
  <si>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</si>
  <si>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</si>
  <si>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</si>
  <si>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</si>
  <si>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</si>
  <si>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</si>
  <si>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</si>
  <si>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</si>
  <si>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</si>
  <si>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</si>
  <si>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</si>
  <si>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</si>
  <si>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</si>
  <si>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</si>
  <si>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</si>
  <si>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</si>
  <si>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</si>
  <si>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</si>
  <si>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</si>
  <si>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</si>
  <si>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</si>
  <si>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</si>
  <si>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</si>
  <si>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</si>
  <si>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</si>
  <si>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</si>
  <si>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</si>
  <si>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</si>
  <si>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</si>
  <si>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</si>
  <si>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</si>
  <si>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</si>
  <si>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</si>
  <si>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</si>
  <si>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</si>
  <si>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</si>
  <si>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</si>
  <si>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</si>
  <si>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</si>
  <si>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</si>
  <si>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</si>
  <si>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</si>
  <si>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</si>
  <si>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</si>
  <si>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</si>
  <si>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</si>
  <si>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</si>
  <si>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</si>
  <si>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</si>
  <si>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</si>
  <si>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</si>
  <si>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</si>
  <si>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</si>
  <si>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</si>
  <si>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</si>
  <si>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</si>
  <si>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</si>
  <si>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</si>
  <si>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</si>
  <si>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</si>
  <si>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</si>
  <si>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</si>
  <si>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</si>
  <si>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</si>
  <si>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</si>
  <si>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Leskovická</t>
  </si>
  <si>
    <t>komo</t>
  </si>
  <si>
    <t>předs</t>
  </si>
  <si>
    <t>koup</t>
  </si>
  <si>
    <t>kuchyně</t>
  </si>
  <si>
    <t>P</t>
  </si>
  <si>
    <t>Vybourat jádro, strhat garnyže, likvidace KL a sporáku; nová vyzdívka jádra, nová elektroinstalace, nové ZTI, PLYN - v peném provedení Cu trubka zakončená bezpečnostním ventilem ve výšce pod hranou budoucího spotřebiče; opravy omítek - lepidlo + štuk; nová výmalba; nové PVC, obklad,y dlažby; Výměna dveří - dov yzdívek novézárubně. Nátěr radiátory, trubek ÚT a zárubní; seřídit okna a dveře; úklid. Oprava - výměna horní mřížky radiátoru. Dveře do šachty vytvořit ze SDK v původním rozměru umakartových dveří, aby byl umožněn plný přístup do stoupačky.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</si>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</sst>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1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3" xfId="0" applyFill="1" applyBorder="1"/>
    <xf numFmtId="0" fontId="2" fillId="2" borderId="23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6" t="s">
        <v>300</v>
      </c>
      <c r="F3" s="72"/>
      <c r="J3" s="73"/>
    </row>
    <row r="4" spans="1:16" x14ac:dyDescent="0.25">
      <c r="K4" s="50"/>
      <c r="L4" s="78"/>
      <c r="M4" s="50" t="s">
        <v>51</v>
      </c>
      <c r="N4" s="50" t="s">
        <v>373</v>
      </c>
      <c r="O4" s="79"/>
    </row>
    <row r="5" spans="1:16" ht="21" customHeight="1" x14ac:dyDescent="0.25">
      <c r="C5" s="6" t="s">
        <v>44</v>
      </c>
      <c r="K5" s="16" t="s">
        <v>371</v>
      </c>
      <c r="L5" s="65"/>
      <c r="M5" s="16"/>
      <c r="N5" s="16"/>
      <c r="O5" s="89"/>
    </row>
    <row r="6" spans="1:16" ht="21" customHeight="1" x14ac:dyDescent="0.25">
      <c r="C6" s="7" t="s">
        <v>288</v>
      </c>
      <c r="D6" s="95" t="s">
        <v>370</v>
      </c>
      <c r="E6" s="95"/>
      <c r="F6" s="95"/>
      <c r="G6" s="95"/>
      <c r="H6" s="95"/>
      <c r="J6" s="54"/>
      <c r="K6" s="90"/>
      <c r="L6" s="55" t="s">
        <v>372</v>
      </c>
      <c r="M6" s="90"/>
      <c r="N6" s="3" t="s">
        <v>374</v>
      </c>
      <c r="O6" s="89"/>
    </row>
    <row r="7" spans="1:16" ht="21" customHeight="1" x14ac:dyDescent="0.25">
      <c r="C7" s="7" t="s">
        <v>289</v>
      </c>
      <c r="D7" s="98">
        <v>2671</v>
      </c>
      <c r="E7" s="98"/>
      <c r="F7" s="98"/>
      <c r="G7" s="65"/>
      <c r="H7" s="65"/>
      <c r="J7" s="74"/>
      <c r="K7" s="82"/>
      <c r="L7" s="91"/>
      <c r="M7" s="86"/>
      <c r="N7" s="92"/>
      <c r="O7" s="88"/>
    </row>
    <row r="8" spans="1:16" ht="20.25" customHeight="1" x14ac:dyDescent="0.25">
      <c r="C8" s="7" t="s">
        <v>290</v>
      </c>
      <c r="D8" s="95">
        <v>1</v>
      </c>
      <c r="E8" s="95"/>
      <c r="F8" s="95"/>
      <c r="G8" s="65"/>
      <c r="H8" s="65"/>
      <c r="J8" s="80"/>
      <c r="K8" s="81" t="s">
        <v>375</v>
      </c>
      <c r="L8" s="84"/>
      <c r="M8" s="85" t="s">
        <v>375</v>
      </c>
      <c r="N8" s="77"/>
      <c r="O8" s="79" t="s">
        <v>375</v>
      </c>
    </row>
    <row r="9" spans="1:16" ht="20.25" customHeight="1" x14ac:dyDescent="0.25">
      <c r="C9" s="7" t="s">
        <v>291</v>
      </c>
      <c r="D9" s="99"/>
      <c r="E9" s="100"/>
      <c r="F9" s="100"/>
      <c r="G9" s="100"/>
      <c r="H9" s="100"/>
      <c r="J9" s="82"/>
      <c r="K9" s="83"/>
      <c r="L9" s="86"/>
      <c r="M9" s="83"/>
      <c r="N9" s="87"/>
      <c r="O9" s="88"/>
    </row>
    <row r="10" spans="1:16" ht="22.5" customHeight="1" x14ac:dyDescent="0.25">
      <c r="C10" s="7" t="s">
        <v>292</v>
      </c>
      <c r="D10" s="94"/>
      <c r="E10" s="95"/>
      <c r="F10" s="95"/>
      <c r="G10" s="95"/>
      <c r="H10" s="95"/>
      <c r="J10" s="55"/>
      <c r="K10" s="55"/>
      <c r="L10" s="55"/>
      <c r="M10" s="54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7"/>
      <c r="E12" s="57"/>
      <c r="F12" s="57"/>
      <c r="G12" s="58"/>
      <c r="H12" s="57"/>
      <c r="I12" s="58"/>
      <c r="J12" s="59"/>
      <c r="K12" s="58"/>
      <c r="L12" s="57"/>
      <c r="M12" s="58"/>
      <c r="N12" s="58"/>
      <c r="O12" s="5"/>
      <c r="P12" s="5"/>
    </row>
    <row r="13" spans="1:16" ht="22.5" customHeight="1" x14ac:dyDescent="0.25">
      <c r="C13" s="7"/>
      <c r="D13" s="60"/>
      <c r="E13" s="61"/>
      <c r="F13" s="62"/>
      <c r="G13" s="61"/>
      <c r="H13" s="63"/>
      <c r="I13" s="61"/>
      <c r="J13" s="61"/>
      <c r="K13" s="62"/>
      <c r="L13" s="62"/>
      <c r="M13" s="62"/>
      <c r="N13" s="63"/>
      <c r="O13" s="5"/>
      <c r="P13" s="42"/>
    </row>
    <row r="14" spans="1:16" ht="22.5" customHeight="1" x14ac:dyDescent="0.25">
      <c r="C14" s="7" t="s">
        <v>315</v>
      </c>
      <c r="D14" s="63"/>
      <c r="E14" s="63"/>
      <c r="F14" s="63"/>
      <c r="G14" s="63"/>
      <c r="H14" s="63"/>
      <c r="I14" s="62"/>
      <c r="J14" s="62"/>
      <c r="K14" s="62"/>
      <c r="L14" s="62"/>
      <c r="M14" s="62"/>
      <c r="N14" s="62"/>
      <c r="O14" s="65"/>
    </row>
    <row r="15" spans="1:16" ht="20.25" customHeight="1" thickBot="1" x14ac:dyDescent="0.3">
      <c r="C15" s="7"/>
      <c r="H15" s="67" t="s">
        <v>3</v>
      </c>
    </row>
    <row r="16" spans="1:16" ht="44.45" customHeight="1" x14ac:dyDescent="0.25">
      <c r="A16" s="8" t="s">
        <v>104</v>
      </c>
      <c r="B16" s="69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25</v>
      </c>
      <c r="F18" s="20">
        <v>21</v>
      </c>
      <c r="G18" s="20">
        <v>59</v>
      </c>
      <c r="H18" s="20">
        <v>49</v>
      </c>
      <c r="I18" s="20">
        <v>49</v>
      </c>
      <c r="J18" s="20">
        <v>12</v>
      </c>
      <c r="K18" s="20"/>
      <c r="L18" s="20">
        <v>12</v>
      </c>
      <c r="M18" s="20">
        <v>10</v>
      </c>
      <c r="N18" s="20">
        <f t="shared" ref="N18:N27" si="0">SUM(E18:M18)</f>
        <v>237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25</v>
      </c>
      <c r="F19" s="20">
        <v>21</v>
      </c>
      <c r="G19" s="20">
        <v>59</v>
      </c>
      <c r="H19" s="20">
        <v>49</v>
      </c>
      <c r="I19" s="20">
        <v>49</v>
      </c>
      <c r="J19" s="20">
        <v>12</v>
      </c>
      <c r="K19" s="20"/>
      <c r="L19" s="20">
        <v>12</v>
      </c>
      <c r="M19" s="20">
        <v>10</v>
      </c>
      <c r="N19" s="20">
        <f t="shared" si="0"/>
        <v>237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25</v>
      </c>
      <c r="F20" s="20">
        <v>21</v>
      </c>
      <c r="G20" s="20">
        <v>59</v>
      </c>
      <c r="H20" s="20">
        <v>49</v>
      </c>
      <c r="I20" s="20">
        <v>49</v>
      </c>
      <c r="J20" s="20">
        <v>12</v>
      </c>
      <c r="K20" s="20"/>
      <c r="L20" s="20">
        <v>12</v>
      </c>
      <c r="M20" s="20">
        <v>10</v>
      </c>
      <c r="N20" s="20">
        <f t="shared" si="0"/>
        <v>237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>
        <v>1.25</v>
      </c>
      <c r="J33" s="20">
        <v>1.25</v>
      </c>
      <c r="K33" s="20"/>
      <c r="L33" s="20">
        <v>1.25</v>
      </c>
      <c r="M33" s="20">
        <v>1.25</v>
      </c>
      <c r="N33" s="20">
        <f t="shared" si="2"/>
        <v>10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P41" s="18"/>
    </row>
    <row r="42" spans="1:16" ht="16.5" customHeight="1" x14ac:dyDescent="0.25">
      <c r="A42" s="15"/>
      <c r="C42" s="24" t="s">
        <v>19</v>
      </c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13</v>
      </c>
      <c r="G43" s="20">
        <v>17</v>
      </c>
      <c r="H43" s="20">
        <v>12</v>
      </c>
      <c r="I43" s="20">
        <v>12</v>
      </c>
      <c r="J43" s="20">
        <v>2</v>
      </c>
      <c r="K43" s="20"/>
      <c r="L43" s="20"/>
      <c r="M43" s="20"/>
      <c r="N43" s="20">
        <f>SUM(E43:M43)</f>
        <v>62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17</v>
      </c>
      <c r="H44" s="20">
        <v>12</v>
      </c>
      <c r="I44" s="20">
        <v>12</v>
      </c>
      <c r="J44" s="20">
        <v>2</v>
      </c>
      <c r="K44" s="20"/>
      <c r="L44" s="20"/>
      <c r="M44" s="20"/>
      <c r="N44" s="20">
        <f>SUM(E44:M44)*1.15</f>
        <v>71.3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13</v>
      </c>
      <c r="G46" s="20">
        <v>17</v>
      </c>
      <c r="H46" s="20">
        <v>12</v>
      </c>
      <c r="I46" s="20">
        <v>12</v>
      </c>
      <c r="J46" s="20">
        <v>2</v>
      </c>
      <c r="K46" s="20"/>
      <c r="L46" s="20"/>
      <c r="M46" s="20"/>
      <c r="N46" s="20">
        <f>SUM(E46:M46)</f>
        <v>62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20</v>
      </c>
      <c r="G47" s="20">
        <v>20</v>
      </c>
      <c r="H47" s="20">
        <v>20</v>
      </c>
      <c r="I47" s="20">
        <v>20</v>
      </c>
      <c r="J47" s="20">
        <v>4</v>
      </c>
      <c r="K47" s="20"/>
      <c r="L47" s="20"/>
      <c r="M47" s="20"/>
      <c r="N47" s="20">
        <f>SUM(E47:M47)</f>
        <v>94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20</v>
      </c>
      <c r="G49" s="20">
        <v>20</v>
      </c>
      <c r="H49" s="20">
        <v>20</v>
      </c>
      <c r="I49" s="20">
        <v>20</v>
      </c>
      <c r="J49" s="20">
        <v>4</v>
      </c>
      <c r="K49" s="20"/>
      <c r="L49" s="20"/>
      <c r="M49" s="20"/>
      <c r="N49" s="20">
        <f t="shared" si="5"/>
        <v>94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13</v>
      </c>
      <c r="G50" s="20">
        <v>17</v>
      </c>
      <c r="H50" s="20">
        <v>12</v>
      </c>
      <c r="I50" s="20">
        <v>12</v>
      </c>
      <c r="J50" s="20">
        <v>2</v>
      </c>
      <c r="K50" s="20"/>
      <c r="L50" s="20"/>
      <c r="M50" s="20"/>
      <c r="N50" s="20">
        <f t="shared" si="5"/>
        <v>62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P57" s="18"/>
    </row>
    <row r="58" spans="1:17" ht="23.25" customHeight="1" x14ac:dyDescent="0.25">
      <c r="A58" s="15"/>
      <c r="C58" s="6" t="s">
        <v>34</v>
      </c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P66" s="18"/>
    </row>
    <row r="67" spans="1:16" x14ac:dyDescent="0.25">
      <c r="A67" s="15"/>
      <c r="C67" s="24" t="s">
        <v>65</v>
      </c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P79" s="18"/>
    </row>
    <row r="80" spans="1:16" x14ac:dyDescent="0.25">
      <c r="A80" s="15"/>
      <c r="C80" s="24" t="s">
        <v>78</v>
      </c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28"/>
      <c r="P82" s="29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2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2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P89" s="18"/>
    </row>
    <row r="90" spans="1:16" x14ac:dyDescent="0.25">
      <c r="A90" s="15"/>
      <c r="C90" s="24" t="s">
        <v>253</v>
      </c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28"/>
      <c r="P92" s="29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/>
      <c r="M96" s="20"/>
      <c r="N96" s="20">
        <f t="shared" si="12"/>
        <v>0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/>
      <c r="F97" s="20"/>
      <c r="G97" s="20"/>
      <c r="H97" s="20"/>
      <c r="I97" s="20"/>
      <c r="J97" s="20"/>
      <c r="K97" s="20"/>
      <c r="L97" s="20"/>
      <c r="M97" s="20"/>
      <c r="N97" s="20">
        <f t="shared" si="12"/>
        <v>0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28"/>
      <c r="P101" s="29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P107" s="18"/>
    </row>
    <row r="108" spans="1:16" x14ac:dyDescent="0.25">
      <c r="A108" s="15"/>
      <c r="B108" s="3" t="s">
        <v>26</v>
      </c>
      <c r="C108" s="6" t="s">
        <v>23</v>
      </c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28"/>
      <c r="P109" s="29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8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0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/>
      <c r="P116" s="21">
        <f t="shared" si="16"/>
        <v>0</v>
      </c>
    </row>
    <row r="117" spans="1:16" x14ac:dyDescent="0.25">
      <c r="A117" s="15"/>
      <c r="P117" s="18"/>
    </row>
    <row r="118" spans="1:16" x14ac:dyDescent="0.25">
      <c r="A118" s="15"/>
      <c r="B118" s="27"/>
      <c r="C118" s="24" t="s">
        <v>0</v>
      </c>
      <c r="P118" s="18"/>
    </row>
    <row r="119" spans="1:16" x14ac:dyDescent="0.25">
      <c r="A119" s="19" t="s">
        <v>164</v>
      </c>
      <c r="B119" s="20" t="s">
        <v>1</v>
      </c>
      <c r="C119" s="30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30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>
        <v>3</v>
      </c>
      <c r="N123" s="20">
        <f t="shared" si="17"/>
        <v>3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1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2" t="s">
        <v>295</v>
      </c>
      <c r="D137" s="20" t="s">
        <v>5</v>
      </c>
      <c r="E137" s="20">
        <v>170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170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67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67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170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170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P146" s="18"/>
    </row>
    <row r="147" spans="1:16" x14ac:dyDescent="0.25">
      <c r="A147" s="15"/>
      <c r="C147" s="6" t="s">
        <v>35</v>
      </c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70">
        <f t="shared" si="23"/>
        <v>0</v>
      </c>
    </row>
    <row r="166" spans="1:16" x14ac:dyDescent="0.25">
      <c r="A166" s="15"/>
      <c r="P166" s="71"/>
    </row>
    <row r="167" spans="1:16" x14ac:dyDescent="0.25">
      <c r="A167" s="15"/>
      <c r="C167" s="24" t="s">
        <v>17</v>
      </c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P174" s="18"/>
    </row>
    <row r="175" spans="1:16" ht="22.5" customHeight="1" x14ac:dyDescent="0.25">
      <c r="A175" s="15"/>
      <c r="C175" s="6" t="s">
        <v>38</v>
      </c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P180" s="18"/>
    </row>
    <row r="181" spans="1:16" x14ac:dyDescent="0.25">
      <c r="A181" s="15"/>
      <c r="C181" s="6" t="s">
        <v>293</v>
      </c>
      <c r="P181" s="18"/>
    </row>
    <row r="182" spans="1:16" ht="16.149999999999999" customHeight="1" x14ac:dyDescent="0.25">
      <c r="A182" s="19" t="s">
        <v>207</v>
      </c>
      <c r="B182" s="20" t="s">
        <v>1</v>
      </c>
      <c r="C182" s="34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28"/>
      <c r="P182" s="29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28"/>
      <c r="P183" s="29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28"/>
      <c r="P184" s="29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28"/>
      <c r="P185" s="29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28"/>
      <c r="P186" s="29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28"/>
      <c r="P187" s="29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28"/>
      <c r="P188" s="29"/>
    </row>
    <row r="189" spans="1:16" x14ac:dyDescent="0.25">
      <c r="A189" s="19" t="s">
        <v>214</v>
      </c>
      <c r="B189" s="20" t="s">
        <v>32</v>
      </c>
      <c r="C189" s="35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28"/>
      <c r="P189" s="29"/>
    </row>
    <row r="190" spans="1:16" x14ac:dyDescent="0.25">
      <c r="A190" s="15"/>
      <c r="P190" s="18"/>
    </row>
    <row r="191" spans="1:16" x14ac:dyDescent="0.25">
      <c r="A191" s="15"/>
      <c r="C191" s="24" t="s">
        <v>63</v>
      </c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P199" s="18"/>
    </row>
    <row r="200" spans="1:16" x14ac:dyDescent="0.25">
      <c r="A200" s="15"/>
      <c r="C200" s="24" t="s">
        <v>21</v>
      </c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 t="s">
        <v>67</v>
      </c>
      <c r="P207" s="41">
        <f>SUM(P17:P205)</f>
        <v>0</v>
      </c>
    </row>
    <row r="208" spans="1:16" x14ac:dyDescent="0.25">
      <c r="C208" s="6" t="s">
        <v>90</v>
      </c>
      <c r="N208" s="42"/>
    </row>
    <row r="209" spans="3:16" x14ac:dyDescent="0.25">
      <c r="C209" s="97" t="s">
        <v>376</v>
      </c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43" t="s">
        <v>287</v>
      </c>
      <c r="P209" s="44">
        <f>P207*0.12</f>
        <v>0</v>
      </c>
    </row>
    <row r="210" spans="3:16" x14ac:dyDescent="0.25"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4"/>
      <c r="P210" s="45"/>
    </row>
    <row r="211" spans="3:16" ht="15.75" customHeight="1" x14ac:dyDescent="0.25"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43" t="s">
        <v>286</v>
      </c>
      <c r="P211" s="44">
        <f>P207+P209</f>
        <v>0</v>
      </c>
    </row>
    <row r="212" spans="3:16" x14ac:dyDescent="0.25"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6"/>
      <c r="P212" s="46"/>
    </row>
    <row r="213" spans="3:16" x14ac:dyDescent="0.25"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6"/>
      <c r="P213" s="46"/>
    </row>
    <row r="214" spans="3:16" x14ac:dyDescent="0.25"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6"/>
      <c r="P214" s="49"/>
    </row>
    <row r="215" spans="3:16" x14ac:dyDescent="0.25"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6"/>
      <c r="P215" s="46"/>
    </row>
    <row r="216" spans="3:16" x14ac:dyDescent="0.25"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47"/>
      <c r="P216" s="48"/>
    </row>
    <row r="217" spans="3:16" ht="15.75" customHeight="1" x14ac:dyDescent="0.25">
      <c r="C217" s="96" t="s">
        <v>308</v>
      </c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6"/>
      <c r="P217" s="93" t="s">
        <v>377</v>
      </c>
    </row>
    <row r="218" spans="3:16" x14ac:dyDescent="0.25"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4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1"/>
    </row>
    <row r="3" spans="2:4" ht="18.75" x14ac:dyDescent="0.3">
      <c r="B3" s="52"/>
      <c r="C3" s="53"/>
    </row>
    <row r="5" spans="2:4" ht="18.75" x14ac:dyDescent="0.3">
      <c r="C5" s="53"/>
    </row>
    <row r="7" spans="2:4" ht="18.75" x14ac:dyDescent="0.3">
      <c r="B7" s="52"/>
      <c r="C7" s="5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5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5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5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5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5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5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5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5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5">
        <f t="shared" si="0"/>
        <v>550</v>
      </c>
    </row>
    <row r="14" spans="1:10" x14ac:dyDescent="0.25">
      <c r="A14" t="s">
        <v>366</v>
      </c>
      <c r="J14" s="75">
        <f>SUM(J5:J13)</f>
        <v>117394</v>
      </c>
    </row>
    <row r="15" spans="1:10" x14ac:dyDescent="0.25">
      <c r="A15" t="s">
        <v>367</v>
      </c>
      <c r="J15" s="75">
        <v>-10850</v>
      </c>
    </row>
    <row r="16" spans="1:10" x14ac:dyDescent="0.25">
      <c r="J16" s="75"/>
    </row>
    <row r="17" spans="1:10" x14ac:dyDescent="0.25">
      <c r="A17" s="64" t="s">
        <v>368</v>
      </c>
      <c r="B17" s="64"/>
      <c r="C17" s="64"/>
      <c r="D17" s="64"/>
      <c r="E17" s="64"/>
      <c r="F17" s="64"/>
      <c r="G17" s="64"/>
      <c r="H17" s="64"/>
      <c r="I17" s="64"/>
      <c r="J17" s="76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2024-07-29T07:39:41Z</dcterms:modified>
</cp:coreProperties>
</file>